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601BF29-6B84-46BA-AEFB-14681E7CE6DC}" xr6:coauthVersionLast="47" xr6:coauthVersionMax="47" xr10:uidLastSave="{00000000-0000-0000-0000-000000000000}"/>
  <bookViews>
    <workbookView xWindow="39510" yWindow="3525" windowWidth="28800" windowHeight="1534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48" l="1"/>
  <c r="D42" i="148" l="1"/>
  <c r="D35" i="148"/>
  <c r="Q33" i="148"/>
  <c r="Q29" i="148"/>
  <c r="I29" i="148"/>
  <c r="Y28" i="148"/>
  <c r="I28" i="148"/>
  <c r="Y27" i="148"/>
  <c r="I27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40" i="148" l="1"/>
  <c r="N29" i="148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<sst xmlns="http://schemas.openxmlformats.org/spreadsheetml/2006/main" count="2067" uniqueCount="400">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</sst>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-1650</v>
      </c>
      <c r="J30" s="25">
        <v>-300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1868.4729629629724</v>
      </c>
      <c r="P33" s="7">
        <f t="shared" si="6"/>
        <v>50448.770000000251</v>
      </c>
      <c r="Q33" s="164">
        <f>Q32+N33-1</f>
        <v>159568.51</v>
      </c>
      <c r="R33" s="29">
        <f t="shared" si="1"/>
        <v>101.11784203587366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-2903173.5</v>
      </c>
      <c r="Y33" s="156">
        <f>Y32-K33-L33</f>
        <v>-2905041</v>
      </c>
      <c r="Z33" s="217">
        <f>AVERAGE(Y33:Y41)</f>
        <v>-2898778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1456.4742857142951</v>
      </c>
      <c r="P34" s="7">
        <f t="shared" si="6"/>
        <v>40781.280000000261</v>
      </c>
      <c r="Q34" s="164">
        <f>Q33+N34+1</f>
        <v>157482.51</v>
      </c>
      <c r="R34" s="29">
        <f t="shared" si="1"/>
        <v>100.87135763428905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/>
      <c r="F35" s="23"/>
      <c r="G35" s="26">
        <f t="shared" ref="G35:G37" si="19">D35+E35+F35-E34-F34</f>
        <v>2768267</v>
      </c>
      <c r="H35" s="132">
        <v>300</v>
      </c>
      <c r="I35" s="25">
        <v>-2000</v>
      </c>
      <c r="J35" s="25">
        <v>-300</v>
      </c>
      <c r="K35" s="170">
        <f t="shared" si="8"/>
        <v>-2000</v>
      </c>
      <c r="L35" s="171"/>
      <c r="M35" s="153"/>
      <c r="N35" s="149">
        <f t="shared" si="11"/>
        <v>2766267</v>
      </c>
      <c r="O35" s="67">
        <f t="shared" si="3"/>
        <v>96461.441034482763</v>
      </c>
      <c r="P35" s="7">
        <f t="shared" si="6"/>
        <v>2797381.79</v>
      </c>
      <c r="Q35" s="164">
        <f>Q34+N35+1</f>
        <v>2923750.51</v>
      </c>
      <c r="R35" s="29">
        <f t="shared" si="1"/>
        <v>157.70950705024387</v>
      </c>
      <c r="S35" s="5">
        <f>SUM($Q$7:$Q35)/T35</f>
        <v>263611.44103448262</v>
      </c>
      <c r="T35" s="18">
        <v>29</v>
      </c>
      <c r="U35" s="4"/>
      <c r="V35" s="131"/>
      <c r="W35" s="105"/>
      <c r="X35" s="167"/>
      <c r="Y35" s="156">
        <f>Y34-K35-L35-1</f>
        <v>-2899307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-300</v>
      </c>
      <c r="K36" s="170">
        <f t="shared" si="8"/>
        <v>-2000</v>
      </c>
      <c r="L36" s="171"/>
      <c r="M36" s="153"/>
      <c r="N36" s="149">
        <f t="shared" si="11"/>
        <v>-2000</v>
      </c>
      <c r="O36" s="67">
        <f t="shared" si="3"/>
        <v>185066.11</v>
      </c>
      <c r="P36" s="7">
        <f t="shared" si="6"/>
        <v>5551983.2999999998</v>
      </c>
      <c r="Q36" s="164">
        <f>Q35+N36+1</f>
        <v>2921751.51</v>
      </c>
      <c r="R36" s="29">
        <f t="shared" si="1"/>
        <v>210.71918037690693</v>
      </c>
      <c r="S36" s="5">
        <f>SUM($Q$7:$Q36)/T36+1</f>
        <v>352217.10999999993</v>
      </c>
      <c r="T36" s="18">
        <v>30</v>
      </c>
      <c r="U36" s="4"/>
      <c r="V36" s="136"/>
      <c r="W36" s="105"/>
      <c r="X36" s="167"/>
      <c r="Y36" s="156">
        <f>Y35-K36-L36-1</f>
        <v>-2897308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>
        <v>2800</v>
      </c>
      <c r="I37" s="25">
        <v>-2000</v>
      </c>
      <c r="J37" s="25">
        <v>-300</v>
      </c>
      <c r="K37" s="170">
        <f t="shared" si="8"/>
        <v>500</v>
      </c>
      <c r="L37" s="171"/>
      <c r="M37" s="153"/>
      <c r="N37" s="149">
        <f t="shared" si="11"/>
        <v>500</v>
      </c>
      <c r="O37" s="67">
        <f t="shared" si="3"/>
        <v>267970.47774193547</v>
      </c>
      <c r="P37" s="7">
        <f t="shared" si="6"/>
        <v>8307084.8099999996</v>
      </c>
      <c r="Q37" s="164">
        <f>Q36+N37</f>
        <v>2922251.51</v>
      </c>
      <c r="R37" s="29">
        <f t="shared" si="1"/>
        <v>260.31796454797211</v>
      </c>
      <c r="S37" s="5">
        <f>SUM($Q$7:$Q37)/T37+1</f>
        <v>435121.47774193541</v>
      </c>
      <c r="T37" s="18">
        <v>31</v>
      </c>
      <c r="U37" s="27"/>
      <c r="V37" s="137"/>
      <c r="W37" s="105"/>
      <c r="X37" s="167"/>
      <c r="Y37" s="156">
        <f t="shared" si="15"/>
        <v>-2897808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345693.32250000001</v>
      </c>
      <c r="P38" s="7">
        <f t="shared" si="6"/>
        <v>11062186.32</v>
      </c>
      <c r="Q38" s="164">
        <f t="shared" si="18"/>
        <v>2922251.51</v>
      </c>
      <c r="R38" s="29">
        <f t="shared" si="1"/>
        <v>306.81622644331435</v>
      </c>
      <c r="S38" s="5">
        <f>SUM($Q$7:$Q38)/T38</f>
        <v>512843.32249999989</v>
      </c>
      <c r="T38" s="18">
        <v>32</v>
      </c>
      <c r="U38" s="27"/>
      <c r="V38" s="137"/>
      <c r="W38" s="105"/>
      <c r="X38" s="167"/>
      <c r="Y38" s="156">
        <f t="shared" si="15"/>
        <v>-2897808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418705.69181818183</v>
      </c>
      <c r="P39" s="7">
        <f t="shared" si="6"/>
        <v>13817287.83</v>
      </c>
      <c r="Q39" s="164">
        <f t="shared" si="18"/>
        <v>2922251.51</v>
      </c>
      <c r="R39" s="29">
        <f t="shared" si="1"/>
        <v>350.49697386669567</v>
      </c>
      <c r="S39" s="5">
        <f>SUM($Q$7:$Q39)/T39</f>
        <v>585855.69181818177</v>
      </c>
      <c r="T39" s="18">
        <v>33</v>
      </c>
      <c r="U39" s="27"/>
      <c r="V39" s="137"/>
      <c r="W39" s="105"/>
      <c r="X39" s="167"/>
      <c r="Y39" s="156">
        <f t="shared" si="15"/>
        <v>-2897808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487393.80411764706</v>
      </c>
      <c r="P40" s="7">
        <f t="shared" si="6"/>
        <v>16571389.34</v>
      </c>
      <c r="Q40" s="164">
        <f>Q39+N40</f>
        <v>2921251.51</v>
      </c>
      <c r="R40" s="29">
        <f t="shared" si="1"/>
        <v>391.59066952895427</v>
      </c>
      <c r="S40" s="5">
        <f>SUM($Q$7:$Q40)/T40</f>
        <v>654543.804117647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-2896808</v>
      </c>
      <c r="Z40" s="217">
        <f>AVERAGE(Y40:Y48)</f>
        <v>-2895919.111111111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552128.25285714294</v>
      </c>
      <c r="P41" s="7">
        <f t="shared" si="6"/>
        <v>19324488.850000001</v>
      </c>
      <c r="Q41" s="164">
        <f>Q40+N41-2</f>
        <v>2920249.51</v>
      </c>
      <c r="R41" s="29">
        <f t="shared" si="1"/>
        <v>430.31902653732732</v>
      </c>
      <c r="S41" s="5">
        <f>SUM($Q$7:$Q41)/T41</f>
        <v>719278.25285714271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-2895808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</f>
        <v>-12813</v>
      </c>
      <c r="E42" s="87"/>
      <c r="F42" s="23"/>
      <c r="G42" s="26">
        <f t="shared" ref="G42:G44" si="20">D42+E42+F42-E41-F41</f>
        <v>-12813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-12813</v>
      </c>
      <c r="O42" s="67">
        <f t="shared" si="3"/>
        <v>612910.37111111113</v>
      </c>
      <c r="P42" s="7">
        <f t="shared" si="6"/>
        <v>22064773.359999999</v>
      </c>
      <c r="Q42" s="164">
        <f t="shared" ref="Q42:Q47" si="21">Q41+N42-2</f>
        <v>2907434.51</v>
      </c>
      <c r="R42" s="29">
        <f t="shared" si="1"/>
        <v>466.68284242363802</v>
      </c>
      <c r="S42" s="5">
        <f>SUM($Q$7:$Q42)/T42</f>
        <v>780060.3711111109</v>
      </c>
      <c r="T42" s="18">
        <v>36</v>
      </c>
      <c r="U42" s="138"/>
      <c r="V42" s="131"/>
      <c r="W42" s="105"/>
      <c r="X42" s="167"/>
      <c r="Y42" s="156">
        <f t="shared" si="15"/>
        <v>-2895808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670406.91540540534</v>
      </c>
      <c r="P43" s="7">
        <f t="shared" si="6"/>
        <v>24805055.869999997</v>
      </c>
      <c r="Q43" s="164">
        <f t="shared" si="21"/>
        <v>2907432.51</v>
      </c>
      <c r="R43" s="29">
        <f t="shared" si="1"/>
        <v>501.08101430176799</v>
      </c>
      <c r="S43" s="5">
        <f>SUM($Q$7:$Q43)/T43</f>
        <v>837556.9154054051</v>
      </c>
      <c r="T43" s="18">
        <v>37</v>
      </c>
      <c r="U43" s="138"/>
      <c r="V43" s="131"/>
      <c r="W43" s="105"/>
      <c r="X43" s="167"/>
      <c r="Y43" s="156">
        <f t="shared" si="15"/>
        <v>-2895808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724877.27315789461</v>
      </c>
      <c r="P44" s="7">
        <f t="shared" si="6"/>
        <v>27545336.379999995</v>
      </c>
      <c r="Q44" s="164">
        <f t="shared" si="21"/>
        <v>2907430.51</v>
      </c>
      <c r="R44" s="29">
        <f t="shared" si="1"/>
        <v>533.66872459341573</v>
      </c>
      <c r="S44" s="5">
        <f>SUM($Q$7:$Q44)/T44</f>
        <v>892027.27315789438</v>
      </c>
      <c r="T44" s="18">
        <v>38</v>
      </c>
      <c r="U44" s="138"/>
      <c r="V44" s="131"/>
      <c r="W44" s="105"/>
      <c r="X44" s="167"/>
      <c r="Y44" s="156">
        <f t="shared" si="15"/>
        <v>-2895808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776554.22794871777</v>
      </c>
      <c r="P45" s="7">
        <f t="shared" si="6"/>
        <v>30285614.889999993</v>
      </c>
      <c r="Q45" s="164">
        <f t="shared" si="21"/>
        <v>2907428.51</v>
      </c>
      <c r="R45" s="29">
        <f t="shared" si="1"/>
        <v>564.58523957446459</v>
      </c>
      <c r="S45" s="5">
        <f>SUM($Q$7:$Q45)/T45</f>
        <v>943704.22794871754</v>
      </c>
      <c r="T45" s="18">
        <v>39</v>
      </c>
      <c r="U45" s="138"/>
      <c r="V45" s="131"/>
      <c r="W45" s="105"/>
      <c r="X45" s="167"/>
      <c r="Y45" s="156">
        <f t="shared" si="15"/>
        <v>-2895808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825647.2849999998</v>
      </c>
      <c r="P46" s="7">
        <f t="shared" si="6"/>
        <v>33025891.399999991</v>
      </c>
      <c r="Q46" s="164">
        <f t="shared" si="21"/>
        <v>2907426.51</v>
      </c>
      <c r="R46" s="29">
        <f t="shared" si="1"/>
        <v>593.95589889320945</v>
      </c>
      <c r="S46" s="5">
        <f>SUM($Q$7:$Q46)/T46</f>
        <v>992797.28499999957</v>
      </c>
      <c r="T46" s="18">
        <v>40</v>
      </c>
      <c r="U46" s="138"/>
      <c r="V46" s="131"/>
      <c r="W46" s="105"/>
      <c r="X46" s="167"/>
      <c r="Y46" s="156">
        <f t="shared" si="15"/>
        <v>-2895808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872345.50999999978</v>
      </c>
      <c r="P47" s="7">
        <f t="shared" si="6"/>
        <v>35766165.909999989</v>
      </c>
      <c r="Q47" s="164">
        <f t="shared" si="21"/>
        <v>2907424.51</v>
      </c>
      <c r="R47" s="29">
        <f t="shared" si="1"/>
        <v>621.89381393957501</v>
      </c>
      <c r="S47" s="5">
        <f>SUM($Q$7:$Q47)/T47</f>
        <v>1039495.5099999995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-2895808</v>
      </c>
      <c r="Z47" s="217">
        <f>AVERAGE(Y47:Y55)</f>
        <v>-2895808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916819.96238095209</v>
      </c>
      <c r="P48" s="7">
        <f t="shared" si="6"/>
        <v>38506438.419999987</v>
      </c>
      <c r="Q48" s="164">
        <f>Q47+N48-2</f>
        <v>2907422.51</v>
      </c>
      <c r="R48" s="29">
        <f t="shared" si="1"/>
        <v>648.5013235901597</v>
      </c>
      <c r="S48" s="5">
        <f>SUM($Q$7:$Q48)/T48</f>
        <v>1083969.962380952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-2895808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959225.78906976711</v>
      </c>
      <c r="P49" s="7">
        <f t="shared" si="6"/>
        <v>41246708.929999985</v>
      </c>
      <c r="Q49" s="164">
        <f t="shared" ref="Q49:Q55" si="27">Q48+N49-2</f>
        <v>2907420.51</v>
      </c>
      <c r="R49" s="29">
        <f t="shared" si="1"/>
        <v>673.87124682606452</v>
      </c>
      <c r="S49" s="5">
        <f>SUM($Q$7:$Q49)/T49</f>
        <v>1126375.7890697669</v>
      </c>
      <c r="T49" s="18">
        <v>43</v>
      </c>
      <c r="U49" s="138"/>
      <c r="V49" s="131"/>
      <c r="W49" s="105"/>
      <c r="X49" s="167"/>
      <c r="Y49" s="156">
        <f t="shared" ref="Y49:Y55" si="28">Y48-K49-L49</f>
        <v>-2895808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999704.03272727237</v>
      </c>
      <c r="P50" s="7">
        <f t="shared" si="6"/>
        <v>43986977.439999983</v>
      </c>
      <c r="Q50" s="164">
        <f t="shared" si="27"/>
        <v>2907418.51</v>
      </c>
      <c r="R50" s="29">
        <f t="shared" si="1"/>
        <v>698.08796453919967</v>
      </c>
      <c r="S50" s="5">
        <f>SUM($Q$7:$Q50)/T50</f>
        <v>1166854.0327272722</v>
      </c>
      <c r="T50" s="18">
        <v>44</v>
      </c>
      <c r="U50" s="138"/>
      <c r="V50" s="131"/>
      <c r="W50" s="105"/>
      <c r="X50" s="167"/>
      <c r="Y50" s="156">
        <f t="shared" si="28"/>
        <v>-2895808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1038383.1988888885</v>
      </c>
      <c r="P51" s="7">
        <f t="shared" si="6"/>
        <v>46727243.949999981</v>
      </c>
      <c r="Q51" s="164">
        <f t="shared" si="27"/>
        <v>2907416.51</v>
      </c>
      <c r="R51" s="29">
        <f t="shared" si="1"/>
        <v>721.22835709774961</v>
      </c>
      <c r="S51" s="5">
        <f>SUM($Q$7:$Q51)/T51</f>
        <v>1205533.1988888883</v>
      </c>
      <c r="T51" s="18">
        <v>45</v>
      </c>
      <c r="U51" s="138"/>
      <c r="V51" s="131"/>
      <c r="W51" s="105"/>
      <c r="X51" s="167"/>
      <c r="Y51" s="156">
        <f t="shared" si="28"/>
        <v>-2895808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1075380.6186956516</v>
      </c>
      <c r="P52" s="7">
        <f t="shared" si="6"/>
        <v>49467508.459999979</v>
      </c>
      <c r="Q52" s="164">
        <f t="shared" si="27"/>
        <v>2907414.51</v>
      </c>
      <c r="R52" s="29">
        <f t="shared" si="1"/>
        <v>743.36261962049161</v>
      </c>
      <c r="S52" s="5">
        <f>SUM($Q$7:$Q52)/T52</f>
        <v>1242530.6186956516</v>
      </c>
      <c r="T52" s="18">
        <v>46</v>
      </c>
      <c r="U52" s="138"/>
      <c r="V52" s="131"/>
      <c r="W52" s="105"/>
      <c r="X52" s="167"/>
      <c r="Y52" s="156">
        <f t="shared" si="28"/>
        <v>-2895808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1110803.6376595739</v>
      </c>
      <c r="P53" s="7">
        <f t="shared" si="6"/>
        <v>52207770.969999976</v>
      </c>
      <c r="Q53" s="164">
        <f t="shared" si="27"/>
        <v>2907412.51</v>
      </c>
      <c r="R53" s="29">
        <f t="shared" si="1"/>
        <v>764.55497317354093</v>
      </c>
      <c r="S53" s="5">
        <f>SUM($Q$7:$Q53)/T53</f>
        <v>1277953.6376595737</v>
      </c>
      <c r="T53" s="18">
        <v>47</v>
      </c>
      <c r="U53" s="138"/>
      <c r="V53" s="131"/>
      <c r="W53" s="105"/>
      <c r="X53" s="167"/>
      <c r="Y53" s="156">
        <f t="shared" si="28"/>
        <v>-2895808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1144750.6558333328</v>
      </c>
      <c r="P54" s="7">
        <f t="shared" si="6"/>
        <v>54948031.479999974</v>
      </c>
      <c r="Q54" s="164">
        <f t="shared" si="27"/>
        <v>2907410.51</v>
      </c>
      <c r="R54" s="29">
        <f t="shared" si="1"/>
        <v>784.86428706750382</v>
      </c>
      <c r="S54" s="5">
        <f>SUM($Q$7:$Q54)/T54</f>
        <v>1311900.6558333326</v>
      </c>
      <c r="T54" s="18">
        <v>48</v>
      </c>
      <c r="U54" s="138"/>
      <c r="V54" s="131"/>
      <c r="W54" s="105"/>
      <c r="X54" s="167"/>
      <c r="Y54" s="156">
        <f t="shared" si="28"/>
        <v>-2895808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1177312.0406122443</v>
      </c>
      <c r="P55" s="7">
        <f t="shared" si="6"/>
        <v>57688289.989999972</v>
      </c>
      <c r="Q55" s="164">
        <f t="shared" si="27"/>
        <v>2907408.51</v>
      </c>
      <c r="R55" s="29">
        <f t="shared" si="1"/>
        <v>804.34462495497701</v>
      </c>
      <c r="S55" s="5">
        <f>SUM($Q$7:$Q55)/T55</f>
        <v>1344462.0406122443</v>
      </c>
      <c r="T55" s="18">
        <v>49</v>
      </c>
      <c r="U55" s="138"/>
      <c r="V55" s="131"/>
      <c r="W55" s="105"/>
      <c r="X55" s="167"/>
      <c r="Y55" s="156">
        <f t="shared" si="28"/>
        <v>-2895808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4"/>
  <sheetViews>
    <sheetView topLeftCell="A5527" workbookViewId="0">
      <selection activeCell="D5563" sqref="D556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2025-05-21T09:30:16Z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